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І КВАРТАЛ\"/>
    </mc:Choice>
  </mc:AlternateContent>
  <bookViews>
    <workbookView xWindow="0" yWindow="0" windowWidth="28620" windowHeight="11388"/>
  </bookViews>
  <sheets>
    <sheet name="d-12" sheetId="1" r:id="rId1"/>
  </sheets>
  <definedNames>
    <definedName name="Z_617C84E9_8156_426F_8386_0027CB5989C4_.wvu.Cols" localSheetId="0" hidden="1">'d-12'!$L:$L</definedName>
    <definedName name="Z_A40B1B0D_E6BF_4DEB_9E12_0B4228F21BD9_.wvu.PrintArea" localSheetId="0" hidden="1">'d-12'!$A$1:$U$27</definedName>
    <definedName name="_xlnm.Print_Area" localSheetId="0">'d-12'!$A$1:$U$27</definedName>
  </definedNames>
  <calcPr calcId="162913" refMode="R1C1"/>
</workbook>
</file>

<file path=xl/calcChain.xml><?xml version="1.0" encoding="utf-8"?>
<calcChain xmlns="http://schemas.openxmlformats.org/spreadsheetml/2006/main">
  <c r="V21" i="1" l="1"/>
  <c r="C20" i="1" l="1"/>
  <c r="I9" i="1" l="1"/>
  <c r="O9" i="1"/>
  <c r="B9" i="1" l="1"/>
  <c r="C9" i="1" l="1"/>
  <c r="U9" i="1"/>
  <c r="T9" i="1"/>
  <c r="S9" i="1"/>
  <c r="R9" i="1"/>
  <c r="Q9" i="1"/>
  <c r="P9" i="1"/>
  <c r="N9" i="1"/>
  <c r="M9" i="1"/>
  <c r="L9" i="1"/>
  <c r="K9" i="1"/>
  <c r="J9" i="1"/>
  <c r="H9" i="1"/>
  <c r="G9" i="1"/>
  <c r="F9" i="1"/>
  <c r="E9" i="1"/>
  <c r="D9" i="1"/>
</calcChain>
</file>

<file path=xl/sharedStrings.xml><?xml version="1.0" encoding="utf-8"?>
<sst xmlns="http://schemas.openxmlformats.org/spreadsheetml/2006/main" count="40" uniqueCount="40">
  <si>
    <t>Додаток 12</t>
  </si>
  <si>
    <t>до рішення виконавчого комітету</t>
  </si>
  <si>
    <t>Дані</t>
  </si>
  <si>
    <t>тис. грн.</t>
  </si>
  <si>
    <t>із них:</t>
  </si>
  <si>
    <t xml:space="preserve">Заробітна плата </t>
  </si>
  <si>
    <t>Нарахування  на оплату праці</t>
  </si>
  <si>
    <t xml:space="preserve">Предмети, обладнання та інвентар </t>
  </si>
  <si>
    <t xml:space="preserve">Медикаменти та перев'язувальні матеріали </t>
  </si>
  <si>
    <t>Продукти харчування</t>
  </si>
  <si>
    <t>Оплата послуг (крім комунальних)</t>
  </si>
  <si>
    <t>Видатки на відрядження</t>
  </si>
  <si>
    <t>Оплата комунальних послуг та енергоносіїв</t>
  </si>
  <si>
    <t xml:space="preserve">Дослідження і розробки, окремі заходи по реалізації державних (регіональних) програм </t>
  </si>
  <si>
    <t xml:space="preserve">Поточні трансферти </t>
  </si>
  <si>
    <t xml:space="preserve">Соціальне забезпечення </t>
  </si>
  <si>
    <t>Інші поточні видатки</t>
  </si>
  <si>
    <t xml:space="preserve">Придбання обладнання та предметів довгострокового користування </t>
  </si>
  <si>
    <t>Капітальне будівництво (придбання)</t>
  </si>
  <si>
    <t xml:space="preserve">Капітальний ремонт </t>
  </si>
  <si>
    <t>Реконструкція та реставрація</t>
  </si>
  <si>
    <t xml:space="preserve">Капітальні трансферти </t>
  </si>
  <si>
    <t>Кредитування</t>
  </si>
  <si>
    <t>Всього видатків</t>
  </si>
  <si>
    <t xml:space="preserve"> в тому числі:</t>
  </si>
  <si>
    <t>Державне управління</t>
  </si>
  <si>
    <t>Освіта</t>
  </si>
  <si>
    <t>Охорона здоров'я</t>
  </si>
  <si>
    <t xml:space="preserve">Соціальний захист та соціальне забезпечення </t>
  </si>
  <si>
    <t>Культура і мистецтво</t>
  </si>
  <si>
    <t xml:space="preserve">Фізична культура і спорт </t>
  </si>
  <si>
    <t>Житлово-комунальне господарство</t>
  </si>
  <si>
    <t xml:space="preserve">Економічна діяльніть </t>
  </si>
  <si>
    <t xml:space="preserve">Інша діяльність </t>
  </si>
  <si>
    <t>Міський голова</t>
  </si>
  <si>
    <t>Сергій НАДАЛ</t>
  </si>
  <si>
    <t xml:space="preserve">Кредитувння </t>
  </si>
  <si>
    <t>Уточнений план на  2025 рік</t>
  </si>
  <si>
    <t>Фактично  використано за           І -й кв.  2025 року</t>
  </si>
  <si>
    <t>про використання коштів  спеціального фонду за  І-й квартал 2025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</si>
</sst>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b/>
      <sz val="12"/>
      <color rgb="FFFF0000"/>
      <name val="Times New Roman Cyr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center" vertical="center" textRotation="90" wrapText="1" shrinkToFit="1"/>
    </xf>
    <xf numFmtId="0" fontId="2" fillId="0" borderId="0" xfId="0" applyFont="1"/>
    <xf numFmtId="165" fontId="2" fillId="0" borderId="0" xfId="0" applyNumberFormat="1" applyFont="1" applyBorder="1"/>
    <xf numFmtId="165" fontId="0" fillId="0" borderId="0" xfId="0" applyNumberFormat="1" applyBorder="1"/>
    <xf numFmtId="165" fontId="0" fillId="0" borderId="0" xfId="0" applyNumberFormat="1" applyBorder="1" applyProtection="1">
      <protection locked="0"/>
    </xf>
    <xf numFmtId="0" fontId="6" fillId="0" borderId="0" xfId="0" applyFont="1" applyAlignment="1">
      <alignment vertical="top" wrapText="1" shrinkToFi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vertical="top" wrapText="1" shrinkToFit="1"/>
    </xf>
    <xf numFmtId="164" fontId="4" fillId="0" borderId="9" xfId="0" applyNumberFormat="1" applyFont="1" applyBorder="1"/>
    <xf numFmtId="0" fontId="7" fillId="0" borderId="7" xfId="0" applyFont="1" applyBorder="1" applyAlignment="1">
      <alignment vertical="top" wrapText="1" shrinkToFit="1"/>
    </xf>
    <xf numFmtId="164" fontId="6" fillId="0" borderId="9" xfId="0" applyNumberFormat="1" applyFont="1" applyBorder="1"/>
    <xf numFmtId="164" fontId="6" fillId="0" borderId="9" xfId="0" applyNumberFormat="1" applyFont="1" applyBorder="1" applyProtection="1">
      <protection locked="0"/>
    </xf>
    <xf numFmtId="164" fontId="6" fillId="0" borderId="10" xfId="0" applyNumberFormat="1" applyFont="1" applyBorder="1" applyProtection="1">
      <protection locked="0"/>
    </xf>
    <xf numFmtId="0" fontId="4" fillId="0" borderId="0" xfId="0" applyFont="1" applyBorder="1" applyAlignment="1">
      <alignment vertical="top" wrapText="1" shrinkToFit="1"/>
    </xf>
    <xf numFmtId="164" fontId="6" fillId="0" borderId="0" xfId="0" applyNumberFormat="1" applyFont="1"/>
    <xf numFmtId="164" fontId="6" fillId="0" borderId="0" xfId="0" applyNumberFormat="1" applyFont="1" applyFill="1" applyBorder="1" applyProtection="1">
      <protection locked="0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/>
    <xf numFmtId="0" fontId="6" fillId="0" borderId="0" xfId="0" applyFont="1" applyAlignment="1">
      <alignment horizontal="left"/>
    </xf>
    <xf numFmtId="0" fontId="4" fillId="0" borderId="4" xfId="0" applyFont="1" applyBorder="1"/>
    <xf numFmtId="0" fontId="4" fillId="0" borderId="11" xfId="0" applyFont="1" applyBorder="1" applyAlignment="1">
      <alignment horizontal="center" vertical="center" textRotation="90" wrapText="1" shrinkToFit="1"/>
    </xf>
    <xf numFmtId="164" fontId="4" fillId="0" borderId="11" xfId="0" applyNumberFormat="1" applyFont="1" applyBorder="1"/>
    <xf numFmtId="164" fontId="6" fillId="0" borderId="11" xfId="0" applyNumberFormat="1" applyFont="1" applyBorder="1"/>
    <xf numFmtId="164" fontId="6" fillId="0" borderId="12" xfId="0" applyNumberFormat="1" applyFont="1" applyBorder="1"/>
    <xf numFmtId="0" fontId="4" fillId="0" borderId="9" xfId="0" applyFont="1" applyBorder="1" applyAlignment="1">
      <alignment horizontal="center" vertical="center" textRotation="90" wrapText="1" shrinkToFit="1"/>
    </xf>
    <xf numFmtId="164" fontId="3" fillId="2" borderId="11" xfId="0" applyNumberFormat="1" applyFont="1" applyFill="1" applyBorder="1"/>
    <xf numFmtId="0" fontId="4" fillId="0" borderId="0" xfId="0" applyFont="1" applyAlignment="1">
      <alignment horizontal="right"/>
    </xf>
    <xf numFmtId="164" fontId="8" fillId="0" borderId="0" xfId="0" applyNumberFormat="1" applyFont="1" applyFill="1" applyBorder="1" applyProtection="1">
      <protection locked="0"/>
    </xf>
    <xf numFmtId="164" fontId="9" fillId="0" borderId="0" xfId="0" applyNumberFormat="1" applyFont="1"/>
    <xf numFmtId="164" fontId="9" fillId="0" borderId="0" xfId="0" applyNumberFormat="1" applyFont="1" applyBorder="1"/>
    <xf numFmtId="164" fontId="9" fillId="0" borderId="0" xfId="0" applyNumberFormat="1" applyFont="1" applyFill="1" applyBorder="1" applyProtection="1">
      <protection locked="0"/>
    </xf>
    <xf numFmtId="164" fontId="9" fillId="2" borderId="0" xfId="0" applyNumberFormat="1" applyFont="1" applyFill="1" applyBorder="1" applyProtection="1">
      <protection locked="0"/>
    </xf>
    <xf numFmtId="164" fontId="4" fillId="0" borderId="9" xfId="0" applyNumberFormat="1" applyFont="1" applyBorder="1" applyProtection="1">
      <protection locked="0"/>
    </xf>
    <xf numFmtId="164" fontId="4" fillId="0" borderId="0" xfId="0" applyNumberFormat="1" applyFont="1" applyBorder="1" applyProtection="1">
      <protection locked="0"/>
    </xf>
    <xf numFmtId="164" fontId="6" fillId="0" borderId="14" xfId="0" applyNumberFormat="1" applyFont="1" applyBorder="1" applyProtection="1">
      <protection locked="0"/>
    </xf>
    <xf numFmtId="164" fontId="6" fillId="0" borderId="15" xfId="0" applyNumberFormat="1" applyFont="1" applyBorder="1"/>
    <xf numFmtId="0" fontId="4" fillId="0" borderId="13" xfId="0" applyFont="1" applyBorder="1" applyAlignment="1">
      <alignment vertical="top" wrapText="1" shrinkToFit="1"/>
    </xf>
    <xf numFmtId="164" fontId="4" fillId="0" borderId="0" xfId="0" applyNumberFormat="1" applyFont="1"/>
    <xf numFmtId="164" fontId="4" fillId="0" borderId="10" xfId="0" applyNumberFormat="1" applyFont="1" applyBorder="1"/>
    <xf numFmtId="165" fontId="0" fillId="0" borderId="0" xfId="0" applyNumberFormat="1" applyFont="1" applyBorder="1"/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 shrinkToFit="1"/>
    </xf>
    <xf numFmtId="0" fontId="6" fillId="0" borderId="7" xfId="0" applyFont="1" applyBorder="1" applyAlignment="1">
      <alignment horizontal="center" vertical="top" wrapText="1" shrinkToFit="1"/>
    </xf>
    <xf numFmtId="0" fontId="4" fillId="0" borderId="2" xfId="0" applyFont="1" applyBorder="1" applyAlignment="1">
      <alignment horizontal="center" vertical="center" textRotation="90" wrapText="1" shrinkToFit="1"/>
    </xf>
    <xf numFmtId="0" fontId="4" fillId="0" borderId="8" xfId="0" applyFont="1" applyBorder="1" applyAlignment="1">
      <alignment horizontal="center" vertical="center" textRotation="90" wrapText="1" shrinkToFit="1"/>
    </xf>
    <xf numFmtId="0" fontId="4" fillId="0" borderId="3" xfId="0" applyFont="1" applyBorder="1" applyAlignment="1">
      <alignment horizontal="center" vertical="center" textRotation="90" wrapText="1" shrinkToFit="1"/>
    </xf>
    <xf numFmtId="0" fontId="4" fillId="0" borderId="9" xfId="0" applyFont="1" applyBorder="1" applyAlignment="1">
      <alignment horizontal="center" vertical="center" textRotation="90" wrapText="1" shrinkToFit="1"/>
    </xf>
    <xf numFmtId="0" fontId="4" fillId="0" borderId="4" xfId="0" applyFont="1" applyBorder="1" applyAlignment="1">
      <alignment horizontal="center"/>
    </xf>
    <xf numFmtId="0" fontId="6" fillId="0" borderId="5" xfId="0" applyFont="1" applyBorder="1"/>
    <xf numFmtId="0" fontId="6" fillId="0" borderId="6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Zeros="0" tabSelected="1" showRuler="0" view="pageBreakPreview" topLeftCell="A4" zoomScale="90" zoomScaleNormal="90" zoomScaleSheetLayoutView="90" workbookViewId="0">
      <selection activeCell="B22" sqref="B22"/>
    </sheetView>
  </sheetViews>
  <sheetFormatPr defaultRowHeight="15.6" x14ac:dyDescent="0.3"/>
  <cols>
    <col min="1" max="1" width="34.59765625" style="9" customWidth="1"/>
    <col min="2" max="2" width="11.19921875" style="9" customWidth="1"/>
    <col min="3" max="3" width="9.69921875" style="9" customWidth="1"/>
    <col min="4" max="5" width="8" style="9" customWidth="1"/>
    <col min="6" max="9" width="8.5" style="9" customWidth="1"/>
    <col min="10" max="10" width="6.59765625" style="9" customWidth="1"/>
    <col min="11" max="11" width="8.09765625" style="9" customWidth="1"/>
    <col min="12" max="12" width="12.5" style="9" customWidth="1"/>
    <col min="13" max="13" width="7.09765625" style="9" customWidth="1"/>
    <col min="14" max="14" width="6.09765625" style="9" customWidth="1"/>
    <col min="15" max="15" width="6.3984375" style="9" customWidth="1"/>
    <col min="16" max="16" width="8.8984375" style="9" customWidth="1"/>
    <col min="17" max="17" width="7.8984375" style="9" customWidth="1"/>
    <col min="18" max="18" width="9.69921875" style="9" customWidth="1"/>
    <col min="19" max="19" width="9.59765625" style="9" customWidth="1"/>
    <col min="20" max="20" width="9.69921875" style="9" customWidth="1"/>
    <col min="21" max="21" width="6.19921875" style="9" customWidth="1"/>
  </cols>
  <sheetData>
    <row r="1" spans="1:23" x14ac:dyDescent="0.3">
      <c r="A1" s="8"/>
      <c r="P1" s="10"/>
      <c r="Q1" s="10"/>
      <c r="R1" s="10"/>
      <c r="S1" s="10"/>
      <c r="T1" s="11" t="s">
        <v>0</v>
      </c>
    </row>
    <row r="2" spans="1:23" x14ac:dyDescent="0.3">
      <c r="A2" s="8"/>
      <c r="O2" s="10"/>
      <c r="P2" s="10"/>
      <c r="Q2" s="10"/>
      <c r="R2" s="10"/>
      <c r="S2" s="10"/>
      <c r="T2" s="11" t="s">
        <v>1</v>
      </c>
    </row>
    <row r="3" spans="1:23" ht="21.75" customHeight="1" x14ac:dyDescent="0.3">
      <c r="A3" s="8"/>
      <c r="O3" s="10"/>
      <c r="P3" s="10"/>
      <c r="Q3" s="10"/>
      <c r="R3" s="10"/>
      <c r="S3" s="10"/>
      <c r="T3" s="11"/>
    </row>
    <row r="4" spans="1:23" ht="51" customHeight="1" x14ac:dyDescent="0.3">
      <c r="A4" s="47" t="s">
        <v>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12"/>
    </row>
    <row r="5" spans="1:23" x14ac:dyDescent="0.3">
      <c r="A5" s="47" t="s">
        <v>39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12"/>
    </row>
    <row r="6" spans="1:23" ht="16.2" thickBot="1" x14ac:dyDescent="0.35">
      <c r="A6" s="8"/>
      <c r="T6" s="11" t="s">
        <v>3</v>
      </c>
      <c r="V6" s="1"/>
    </row>
    <row r="7" spans="1:23" s="4" customFormat="1" x14ac:dyDescent="0.3">
      <c r="A7" s="48">
        <v>0</v>
      </c>
      <c r="B7" s="50" t="s">
        <v>37</v>
      </c>
      <c r="C7" s="52" t="s">
        <v>38</v>
      </c>
      <c r="D7" s="54" t="s">
        <v>4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6"/>
      <c r="U7" s="26"/>
      <c r="V7" s="2"/>
      <c r="W7" s="2"/>
    </row>
    <row r="8" spans="1:23" s="4" customFormat="1" ht="160.5" customHeight="1" x14ac:dyDescent="0.3">
      <c r="A8" s="49"/>
      <c r="B8" s="51"/>
      <c r="C8" s="53"/>
      <c r="D8" s="31" t="s">
        <v>5</v>
      </c>
      <c r="E8" s="31" t="s">
        <v>6</v>
      </c>
      <c r="F8" s="31" t="s">
        <v>7</v>
      </c>
      <c r="G8" s="31" t="s">
        <v>8</v>
      </c>
      <c r="H8" s="31" t="s">
        <v>9</v>
      </c>
      <c r="I8" s="31" t="s">
        <v>10</v>
      </c>
      <c r="J8" s="31" t="s">
        <v>11</v>
      </c>
      <c r="K8" s="31" t="s">
        <v>12</v>
      </c>
      <c r="L8" s="31" t="s">
        <v>13</v>
      </c>
      <c r="M8" s="31" t="s">
        <v>14</v>
      </c>
      <c r="N8" s="31" t="s">
        <v>15</v>
      </c>
      <c r="O8" s="31" t="s">
        <v>16</v>
      </c>
      <c r="P8" s="31" t="s">
        <v>17</v>
      </c>
      <c r="Q8" s="31" t="s">
        <v>18</v>
      </c>
      <c r="R8" s="31" t="s">
        <v>19</v>
      </c>
      <c r="S8" s="31" t="s">
        <v>20</v>
      </c>
      <c r="T8" s="31" t="s">
        <v>21</v>
      </c>
      <c r="U8" s="27" t="s">
        <v>22</v>
      </c>
      <c r="V8" s="3"/>
      <c r="W8" s="3"/>
    </row>
    <row r="9" spans="1:23" ht="24" customHeight="1" x14ac:dyDescent="0.3">
      <c r="A9" s="13" t="s">
        <v>23</v>
      </c>
      <c r="B9" s="14">
        <f>SUM(B10:B20)</f>
        <v>2058805.8000000003</v>
      </c>
      <c r="C9" s="14">
        <f>SUM(C10:C20)</f>
        <v>126402.4</v>
      </c>
      <c r="D9" s="14">
        <f t="shared" ref="D9:T9" si="0">SUM(D10:D20)</f>
        <v>1665.4</v>
      </c>
      <c r="E9" s="14">
        <f t="shared" si="0"/>
        <v>371.4</v>
      </c>
      <c r="F9" s="14">
        <f t="shared" si="0"/>
        <v>6245.4000000000005</v>
      </c>
      <c r="G9" s="14">
        <f t="shared" si="0"/>
        <v>6.5</v>
      </c>
      <c r="H9" s="14">
        <f>H10+H11+H12+H13+H14+H15+H16+H17+H18+H20</f>
        <v>22367.899999999998</v>
      </c>
      <c r="I9" s="14">
        <f>SUM(I10:I20)</f>
        <v>1765.1</v>
      </c>
      <c r="J9" s="14">
        <f t="shared" si="0"/>
        <v>22.6</v>
      </c>
      <c r="K9" s="14">
        <f t="shared" si="0"/>
        <v>667.8</v>
      </c>
      <c r="L9" s="14">
        <f t="shared" si="0"/>
        <v>3846.2</v>
      </c>
      <c r="M9" s="14">
        <f>M10+M11+M12+M13+M14+M15+M16+M17+M18+M20</f>
        <v>274</v>
      </c>
      <c r="N9" s="14">
        <f>N10+N11+N12+N13+N14+N15+N16+N17+N18+N20</f>
        <v>0</v>
      </c>
      <c r="O9" s="14">
        <f>SUM(O10:O20)</f>
        <v>37.300000000000004</v>
      </c>
      <c r="P9" s="14">
        <f t="shared" si="0"/>
        <v>18477.7</v>
      </c>
      <c r="Q9" s="14">
        <f>Q10+Q11+Q12+Q13+Q14+Q15+Q16+Q17+Q18+Q20</f>
        <v>131.9</v>
      </c>
      <c r="R9" s="14">
        <f>SUM(R10:R20)</f>
        <v>3401.2999999999997</v>
      </c>
      <c r="S9" s="14">
        <f t="shared" si="0"/>
        <v>2436.3000000000002</v>
      </c>
      <c r="T9" s="14">
        <f t="shared" si="0"/>
        <v>64719.9</v>
      </c>
      <c r="U9" s="28">
        <f>SUM(U10:U20)</f>
        <v>-34.299999999999997</v>
      </c>
      <c r="V9" s="5"/>
      <c r="W9" s="5"/>
    </row>
    <row r="10" spans="1:23" x14ac:dyDescent="0.3">
      <c r="A10" s="15" t="s">
        <v>24</v>
      </c>
      <c r="B10" s="16"/>
      <c r="C10" s="39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2"/>
      <c r="V10" s="6"/>
      <c r="W10" s="6"/>
    </row>
    <row r="11" spans="1:23" ht="18" customHeight="1" x14ac:dyDescent="0.3">
      <c r="A11" s="13" t="s">
        <v>25</v>
      </c>
      <c r="B11" s="14">
        <v>1363.9</v>
      </c>
      <c r="C11" s="14">
        <v>608.9</v>
      </c>
      <c r="D11" s="16"/>
      <c r="E11" s="16"/>
      <c r="F11" s="16">
        <v>294.3</v>
      </c>
      <c r="G11" s="16"/>
      <c r="H11" s="16"/>
      <c r="I11" s="16"/>
      <c r="J11" s="16"/>
      <c r="K11" s="16"/>
      <c r="L11" s="16"/>
      <c r="M11" s="16"/>
      <c r="N11" s="16"/>
      <c r="O11" s="16"/>
      <c r="P11" s="16">
        <v>314.60000000000002</v>
      </c>
      <c r="Q11" s="16"/>
      <c r="R11" s="16"/>
      <c r="S11" s="14"/>
      <c r="T11" s="16"/>
      <c r="U11" s="29"/>
      <c r="V11" s="6"/>
      <c r="W11" s="6"/>
    </row>
    <row r="12" spans="1:23" ht="15.75" customHeight="1" x14ac:dyDescent="0.3">
      <c r="A12" s="13" t="s">
        <v>26</v>
      </c>
      <c r="B12" s="39">
        <v>209764.3</v>
      </c>
      <c r="C12" s="14">
        <v>42565.1</v>
      </c>
      <c r="D12" s="17">
        <v>1136.5</v>
      </c>
      <c r="E12" s="16">
        <v>248</v>
      </c>
      <c r="F12" s="16">
        <v>4929.5</v>
      </c>
      <c r="G12" s="17">
        <v>6.5</v>
      </c>
      <c r="H12" s="17">
        <v>22312.799999999999</v>
      </c>
      <c r="I12" s="17">
        <v>1649.2</v>
      </c>
      <c r="J12" s="17">
        <v>16.3</v>
      </c>
      <c r="K12" s="17">
        <v>549.9</v>
      </c>
      <c r="L12" s="17">
        <v>3263.8</v>
      </c>
      <c r="M12" s="17"/>
      <c r="N12" s="17"/>
      <c r="O12" s="17">
        <v>34.1</v>
      </c>
      <c r="P12" s="17">
        <v>4891.2</v>
      </c>
      <c r="Q12" s="17"/>
      <c r="R12" s="17">
        <v>610.79999999999995</v>
      </c>
      <c r="S12" s="17">
        <v>2436.3000000000002</v>
      </c>
      <c r="T12" s="17">
        <v>480.2</v>
      </c>
      <c r="U12" s="29"/>
      <c r="V12" s="46"/>
      <c r="W12" s="6"/>
    </row>
    <row r="13" spans="1:23" ht="15" customHeight="1" x14ac:dyDescent="0.3">
      <c r="A13" s="13" t="s">
        <v>27</v>
      </c>
      <c r="B13" s="39">
        <v>28832.400000000001</v>
      </c>
      <c r="C13" s="14">
        <v>5856.2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>
        <v>5856.2</v>
      </c>
      <c r="U13" s="29"/>
      <c r="V13" s="6"/>
      <c r="W13" s="7"/>
    </row>
    <row r="14" spans="1:23" ht="31.5" customHeight="1" x14ac:dyDescent="0.3">
      <c r="A14" s="13" t="s">
        <v>28</v>
      </c>
      <c r="B14" s="39">
        <v>18349.8</v>
      </c>
      <c r="C14" s="14">
        <v>2473.6999999999998</v>
      </c>
      <c r="D14" s="17"/>
      <c r="E14" s="17"/>
      <c r="F14" s="17">
        <v>161.80000000000001</v>
      </c>
      <c r="G14" s="17"/>
      <c r="H14" s="17">
        <v>55.1</v>
      </c>
      <c r="I14" s="17"/>
      <c r="J14" s="17"/>
      <c r="K14" s="17"/>
      <c r="L14" s="17"/>
      <c r="M14" s="17"/>
      <c r="N14" s="17"/>
      <c r="O14" s="17"/>
      <c r="P14" s="17">
        <v>2256.8000000000002</v>
      </c>
      <c r="Q14" s="17"/>
      <c r="R14" s="17"/>
      <c r="S14" s="17"/>
      <c r="T14" s="17"/>
      <c r="U14" s="29"/>
      <c r="V14" s="6"/>
      <c r="W14" s="7"/>
    </row>
    <row r="15" spans="1:23" ht="16.5" customHeight="1" x14ac:dyDescent="0.3">
      <c r="A15" s="13" t="s">
        <v>29</v>
      </c>
      <c r="B15" s="39">
        <v>6442.9</v>
      </c>
      <c r="C15" s="14">
        <v>790.6</v>
      </c>
      <c r="D15" s="17">
        <v>128.4</v>
      </c>
      <c r="E15" s="17">
        <v>28.4</v>
      </c>
      <c r="F15" s="17">
        <v>331.8</v>
      </c>
      <c r="G15" s="17"/>
      <c r="H15" s="17"/>
      <c r="I15" s="17"/>
      <c r="J15" s="17">
        <v>1.5</v>
      </c>
      <c r="K15" s="17">
        <v>0.3</v>
      </c>
      <c r="L15" s="17"/>
      <c r="M15" s="17"/>
      <c r="N15" s="17"/>
      <c r="O15" s="17">
        <v>3.1</v>
      </c>
      <c r="P15" s="17">
        <v>297.10000000000002</v>
      </c>
      <c r="Q15" s="17"/>
      <c r="R15" s="17"/>
      <c r="S15" s="17"/>
      <c r="T15" s="17"/>
      <c r="U15" s="29"/>
      <c r="V15" s="6"/>
      <c r="W15" s="7"/>
    </row>
    <row r="16" spans="1:23" ht="15" customHeight="1" x14ac:dyDescent="0.3">
      <c r="A16" s="13" t="s">
        <v>30</v>
      </c>
      <c r="B16" s="39">
        <v>11915.5</v>
      </c>
      <c r="C16" s="14">
        <v>1864.5</v>
      </c>
      <c r="D16" s="17">
        <v>400.5</v>
      </c>
      <c r="E16" s="17">
        <v>95</v>
      </c>
      <c r="F16" s="17">
        <v>528</v>
      </c>
      <c r="G16" s="17"/>
      <c r="H16" s="17"/>
      <c r="I16" s="17">
        <v>19.600000000000001</v>
      </c>
      <c r="J16" s="17">
        <v>4.8</v>
      </c>
      <c r="K16" s="17">
        <v>37.6</v>
      </c>
      <c r="L16" s="17">
        <v>48.1</v>
      </c>
      <c r="M16" s="17"/>
      <c r="N16" s="17"/>
      <c r="O16" s="17">
        <v>0.1</v>
      </c>
      <c r="P16" s="17">
        <v>132.4</v>
      </c>
      <c r="Q16" s="17"/>
      <c r="R16" s="17">
        <v>598.4</v>
      </c>
      <c r="S16" s="17"/>
      <c r="T16" s="17"/>
      <c r="U16" s="29"/>
      <c r="V16" s="6"/>
      <c r="W16" s="7"/>
    </row>
    <row r="17" spans="1:23" ht="16.5" customHeight="1" x14ac:dyDescent="0.3">
      <c r="A17" s="13" t="s">
        <v>31</v>
      </c>
      <c r="B17" s="39">
        <v>80300</v>
      </c>
      <c r="C17" s="14">
        <v>1783.4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>
        <v>131.9</v>
      </c>
      <c r="R17" s="17">
        <v>1400</v>
      </c>
      <c r="S17" s="17"/>
      <c r="T17" s="17">
        <v>251.5</v>
      </c>
      <c r="U17" s="29"/>
      <c r="V17" s="6"/>
      <c r="W17" s="7"/>
    </row>
    <row r="18" spans="1:23" ht="15" customHeight="1" x14ac:dyDescent="0.3">
      <c r="A18" s="13" t="s">
        <v>32</v>
      </c>
      <c r="B18" s="39">
        <v>1589924.1</v>
      </c>
      <c r="C18" s="14">
        <v>60108.7</v>
      </c>
      <c r="D18" s="17"/>
      <c r="E18" s="17"/>
      <c r="F18" s="17"/>
      <c r="G18" s="17"/>
      <c r="H18" s="17"/>
      <c r="I18" s="17">
        <v>96.3</v>
      </c>
      <c r="J18" s="17"/>
      <c r="K18" s="17">
        <v>80</v>
      </c>
      <c r="L18" s="17">
        <v>534.29999999999995</v>
      </c>
      <c r="M18" s="17">
        <v>274</v>
      </c>
      <c r="N18" s="17"/>
      <c r="O18" s="17"/>
      <c r="P18" s="17">
        <v>200</v>
      </c>
      <c r="Q18" s="17"/>
      <c r="R18" s="17">
        <v>792.1</v>
      </c>
      <c r="S18" s="17"/>
      <c r="T18" s="17">
        <v>58132</v>
      </c>
      <c r="U18" s="29"/>
      <c r="V18" s="6"/>
      <c r="W18" s="7"/>
    </row>
    <row r="19" spans="1:23" ht="15" customHeight="1" x14ac:dyDescent="0.3">
      <c r="A19" s="13" t="s">
        <v>33</v>
      </c>
      <c r="B19" s="39">
        <v>46512.800000000003</v>
      </c>
      <c r="C19" s="14">
        <v>10385.6</v>
      </c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>
        <v>10385.6</v>
      </c>
      <c r="Q19" s="41"/>
      <c r="R19" s="41"/>
      <c r="S19" s="41"/>
      <c r="T19" s="41"/>
      <c r="U19" s="42"/>
      <c r="V19" s="6"/>
      <c r="W19" s="7"/>
    </row>
    <row r="20" spans="1:23" ht="18.75" customHeight="1" thickBot="1" x14ac:dyDescent="0.35">
      <c r="A20" s="43" t="s">
        <v>36</v>
      </c>
      <c r="B20" s="45">
        <v>65400.1</v>
      </c>
      <c r="C20" s="45">
        <f t="shared" ref="C20" si="1">SUM(D20:U20)</f>
        <v>-34.299999999999997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30">
        <v>-34.299999999999997</v>
      </c>
      <c r="V20" s="6"/>
      <c r="W20" s="7"/>
    </row>
    <row r="21" spans="1:23" x14ac:dyDescent="0.3">
      <c r="A21" s="19"/>
      <c r="B21" s="20"/>
      <c r="C21" s="40"/>
      <c r="D21" s="35"/>
      <c r="E21" s="36"/>
      <c r="F21" s="37"/>
      <c r="G21" s="36"/>
      <c r="H21" s="36"/>
      <c r="I21" s="37"/>
      <c r="J21" s="36"/>
      <c r="K21" s="37"/>
      <c r="L21" s="38"/>
      <c r="M21" s="37"/>
      <c r="N21" s="37"/>
      <c r="O21" s="37"/>
      <c r="P21" s="38"/>
      <c r="Q21" s="38"/>
      <c r="R21" s="38"/>
      <c r="S21" s="36"/>
      <c r="T21" s="38"/>
      <c r="U21" s="34"/>
      <c r="V21" s="6">
        <f t="shared" ref="V21" si="2">D21+E21+F21+G21+H21+I21+J21+K21+L21+M21+N21+O21+P21+Q21+R21+S21+T21+U21</f>
        <v>0</v>
      </c>
    </row>
    <row r="22" spans="1:23" x14ac:dyDescent="0.3">
      <c r="O22" s="20"/>
      <c r="P22" s="21"/>
      <c r="R22" s="21"/>
      <c r="T22" s="21"/>
    </row>
    <row r="23" spans="1:23" x14ac:dyDescent="0.3">
      <c r="A23" s="33" t="s">
        <v>34</v>
      </c>
      <c r="B23" s="22"/>
      <c r="C23" s="23"/>
      <c r="D23" s="24"/>
      <c r="E23" s="23"/>
      <c r="F23" s="23"/>
      <c r="G23" s="23"/>
      <c r="H23" s="23"/>
      <c r="I23" s="44"/>
      <c r="J23" s="23"/>
      <c r="K23" s="23"/>
      <c r="L23" s="23"/>
      <c r="M23" s="23"/>
      <c r="N23" s="23"/>
      <c r="O23" s="23"/>
      <c r="P23" s="9" t="s">
        <v>35</v>
      </c>
      <c r="Q23" s="23"/>
      <c r="R23" s="23"/>
      <c r="T23" s="21"/>
    </row>
    <row r="24" spans="1:23" x14ac:dyDescent="0.3">
      <c r="A24" s="25"/>
      <c r="B24" s="25"/>
      <c r="M24" s="10"/>
      <c r="N24" s="10"/>
      <c r="O24" s="10"/>
    </row>
    <row r="27" spans="1:23" x14ac:dyDescent="0.3">
      <c r="G27" s="9">
        <v>0</v>
      </c>
    </row>
  </sheetData>
  <mergeCells count="6">
    <mergeCell ref="A4:S4"/>
    <mergeCell ref="A5:S5"/>
    <mergeCell ref="A7:A8"/>
    <mergeCell ref="B7:B8"/>
    <mergeCell ref="C7:C8"/>
    <mergeCell ref="D7:T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0" orientation="landscape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d-12</vt:lpstr>
      <vt:lpstr>'d-12'!Область_печати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2025-04-11T07:15:49Z</cp:lastPrinted>
  <dcterms:created xsi:type="dcterms:W3CDTF">2021-02-10T13:58:24Z</dcterms:created>
  <dcterms:modified xsi:type="dcterms:W3CDTF">2025-04-23T08:26:55Z</dcterms:modified>
</cp:coreProperties>
</file>